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Лист1!$A$10:$H$40</definedName>
    <definedName name="_xlnm.Print_Area" localSheetId="0">Лист1!$A$2:$H$42</definedName>
  </definedNames>
  <calcPr calcId="162913"/>
</workbook>
</file>

<file path=xl/calcChain.xml><?xml version="1.0" encoding="utf-8"?>
<calcChain xmlns="http://schemas.openxmlformats.org/spreadsheetml/2006/main">
  <c r="G25" i="1" l="1"/>
  <c r="G26" i="1"/>
  <c r="G27" i="1"/>
  <c r="G28" i="1"/>
  <c r="G29" i="1"/>
  <c r="G30" i="1"/>
  <c r="G31" i="1"/>
  <c r="G32" i="1"/>
  <c r="G33" i="1"/>
  <c r="G34" i="1"/>
  <c r="G35" i="1"/>
  <c r="G36" i="1"/>
  <c r="E37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11" i="1" l="1"/>
  <c r="G37" i="1" s="1"/>
  <c r="C38" i="1" l="1"/>
</calcChain>
</file>

<file path=xl/sharedStrings.xml><?xml version="1.0" encoding="utf-8"?>
<sst xmlns="http://schemas.openxmlformats.org/spreadsheetml/2006/main" count="106" uniqueCount="46">
  <si>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</si>
  <si>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</si>
  <si>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</si>
  <si>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</si>
  <si>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</si>
  <si>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</si>
  <si>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</si>
  <si>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</si>
  <si>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</si>
  <si>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</si>
  <si>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</si>
  <si>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</si>
  <si>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</si>
  <si>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</si>
  <si>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</si>
  <si>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</si>
  <si>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</si>
  <si>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</si>
  <si>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</si>
  <si>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</si>
  <si>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</si>
  <si>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</si>
  <si>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</si>
  <si>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</si>
  <si>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</si>
  <si>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</si>
  <si>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 xml:space="preserve"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№80 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</si>
  <si>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80 , а именно:</t>
  </si>
  <si>
    <t>Лом черных металлов категории 3А</t>
  </si>
  <si>
    <t>Лом черных металлов категории 17А</t>
  </si>
  <si>
    <t>Лом тепловозных радиаторных секций</t>
  </si>
  <si>
    <t>Лом цветных металлов, Свинец 12 (свинцовые аккумуляторы)</t>
  </si>
  <si>
    <t>Территория ПАО АНК «Башнефть» «Башнефть-Новойл»</t>
  </si>
  <si>
    <t>Лом цветных металлов, А18 (алюминий)</t>
  </si>
  <si>
    <t>Лом цветных металлов, Л1 (латунь AVI)</t>
  </si>
  <si>
    <t>Территория ПАО АНК «Башнефть» «Башнефть-Уфанефтехим»</t>
  </si>
  <si>
    <t>Лом черных металлов категории 5А</t>
  </si>
  <si>
    <t xml:space="preserve">Лом цветных металлов, Латунь 5 </t>
  </si>
  <si>
    <t>Лом цветных металлов, М10 (медь, эл. двигатели в сборе)</t>
  </si>
  <si>
    <t>Лом цветных металлов, Бр 2 (бронза)</t>
  </si>
  <si>
    <t>Территория ПАО «Уфаоргсинтез»</t>
  </si>
  <si>
    <t>Территория ПАО АНК «Башнефть» «Башнефть-УНПЗ»</t>
  </si>
  <si>
    <t xml:space="preserve">Лом  (латунь)  </t>
  </si>
  <si>
    <t>Металлолом (алюминий)</t>
  </si>
  <si>
    <t>г. Нижневартовск, 13 км. Мегионской дороги, район железнодорожной станции Нижневартовск 2, ЦОТП ООО «ННПО»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</si>
  <si>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color rgb="FFFF0000"/>
        <rFont val="Times New Roman"/>
        <family val="1"/>
        <charset val="204"/>
      </rPr>
      <t>- сроки поставки –  23.04.2020 г. –  31.07.2020 г.;
- срок действия данной заявки - до 16:00 (мск) 31.07.2020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</si>
</sst>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41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40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104775</xdr:colOff>
      <xdr:row>42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topLeftCell="A31" zoomScaleNormal="100" zoomScaleSheetLayoutView="70" workbookViewId="0">
      <selection activeCell="A40" sqref="A40:H40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42" t="s">
        <v>16</v>
      </c>
    </row>
    <row r="2" spans="1:9" ht="32.25" customHeight="1" x14ac:dyDescent="0.25">
      <c r="A2" s="52" t="s">
        <v>18</v>
      </c>
      <c r="B2" s="52"/>
      <c r="C2" s="52"/>
      <c r="D2" s="52"/>
      <c r="E2" s="52"/>
      <c r="F2" s="52"/>
      <c r="G2" s="52"/>
      <c r="H2" s="52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6" t="s">
        <v>8</v>
      </c>
      <c r="B4" s="56"/>
      <c r="C4" s="56"/>
      <c r="D4" s="56"/>
      <c r="E4" s="56"/>
      <c r="F4" s="56"/>
      <c r="G4" s="56"/>
      <c r="H4" s="56"/>
      <c r="I4" s="5"/>
    </row>
    <row r="5" spans="1:9" s="6" customFormat="1" ht="12.75" customHeight="1" x14ac:dyDescent="0.25">
      <c r="A5" s="55" t="s">
        <v>3</v>
      </c>
      <c r="B5" s="55"/>
      <c r="C5" s="55"/>
      <c r="D5" s="55"/>
      <c r="E5" s="55"/>
      <c r="F5" s="55"/>
      <c r="G5" s="55"/>
      <c r="H5" s="55"/>
      <c r="I5" s="5"/>
    </row>
    <row r="6" spans="1:9" s="4" customFormat="1" ht="35.25" customHeight="1" x14ac:dyDescent="0.25">
      <c r="A6" s="54" t="s">
        <v>26</v>
      </c>
      <c r="B6" s="54"/>
      <c r="C6" s="54"/>
      <c r="D6" s="54"/>
      <c r="E6" s="54"/>
      <c r="F6" s="54"/>
      <c r="G6" s="54"/>
      <c r="H6" s="54"/>
      <c r="I6" s="7"/>
    </row>
    <row r="7" spans="1:9" s="8" customFormat="1" ht="9" customHeight="1" x14ac:dyDescent="0.25"/>
    <row r="8" spans="1:9" s="13" customFormat="1" ht="48.75" customHeight="1" x14ac:dyDescent="0.25">
      <c r="A8" s="53" t="s">
        <v>27</v>
      </c>
      <c r="B8" s="53"/>
      <c r="C8" s="53"/>
      <c r="D8" s="53"/>
      <c r="E8" s="53"/>
      <c r="F8" s="53"/>
      <c r="G8" s="53"/>
      <c r="H8" s="53"/>
    </row>
    <row r="9" spans="1:9" s="2" customFormat="1" ht="81" customHeight="1" x14ac:dyDescent="0.25">
      <c r="A9" s="17" t="s">
        <v>0</v>
      </c>
      <c r="B9" s="17" t="s">
        <v>22</v>
      </c>
      <c r="C9" s="17" t="s">
        <v>23</v>
      </c>
      <c r="D9" s="17" t="s">
        <v>4</v>
      </c>
      <c r="E9" s="17" t="s">
        <v>20</v>
      </c>
      <c r="F9" s="23" t="s">
        <v>17</v>
      </c>
      <c r="G9" s="18" t="s">
        <v>24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1.5" customHeight="1" x14ac:dyDescent="0.25">
      <c r="A11" s="9">
        <v>1</v>
      </c>
      <c r="B11" s="44" t="s">
        <v>32</v>
      </c>
      <c r="C11" s="46" t="s">
        <v>28</v>
      </c>
      <c r="D11" s="10" t="s">
        <v>19</v>
      </c>
      <c r="E11" s="47">
        <v>0.307</v>
      </c>
      <c r="F11" s="11"/>
      <c r="G11" s="11">
        <f>E11*F11</f>
        <v>0</v>
      </c>
      <c r="H11" s="57" t="s">
        <v>21</v>
      </c>
    </row>
    <row r="12" spans="1:9" s="12" customFormat="1" ht="31.5" customHeight="1" x14ac:dyDescent="0.25">
      <c r="A12" s="9">
        <v>2</v>
      </c>
      <c r="B12" s="44" t="s">
        <v>32</v>
      </c>
      <c r="C12" s="46" t="s">
        <v>29</v>
      </c>
      <c r="D12" s="10" t="s">
        <v>19</v>
      </c>
      <c r="E12" s="47">
        <v>0.77</v>
      </c>
      <c r="F12" s="11"/>
      <c r="G12" s="11">
        <f t="shared" ref="G12:G24" si="0">E12*F12</f>
        <v>0</v>
      </c>
      <c r="H12" s="58"/>
    </row>
    <row r="13" spans="1:9" s="12" customFormat="1" ht="31.5" customHeight="1" x14ac:dyDescent="0.25">
      <c r="A13" s="9">
        <v>3</v>
      </c>
      <c r="B13" s="44" t="s">
        <v>32</v>
      </c>
      <c r="C13" s="46" t="s">
        <v>30</v>
      </c>
      <c r="D13" s="10" t="s">
        <v>19</v>
      </c>
      <c r="E13" s="47">
        <v>0.29060000000000002</v>
      </c>
      <c r="F13" s="11"/>
      <c r="G13" s="11">
        <f t="shared" si="0"/>
        <v>0</v>
      </c>
      <c r="H13" s="58"/>
    </row>
    <row r="14" spans="1:9" s="12" customFormat="1" ht="31.5" customHeight="1" x14ac:dyDescent="0.25">
      <c r="A14" s="9">
        <v>4</v>
      </c>
      <c r="B14" s="44" t="s">
        <v>32</v>
      </c>
      <c r="C14" s="46" t="s">
        <v>31</v>
      </c>
      <c r="D14" s="10" t="s">
        <v>19</v>
      </c>
      <c r="E14" s="47">
        <v>0.38040000000000002</v>
      </c>
      <c r="F14" s="11"/>
      <c r="G14" s="11">
        <f t="shared" si="0"/>
        <v>0</v>
      </c>
      <c r="H14" s="58"/>
    </row>
    <row r="15" spans="1:9" s="12" customFormat="1" ht="31.5" customHeight="1" x14ac:dyDescent="0.25">
      <c r="A15" s="9">
        <v>5</v>
      </c>
      <c r="B15" s="44" t="s">
        <v>35</v>
      </c>
      <c r="C15" s="46" t="s">
        <v>28</v>
      </c>
      <c r="D15" s="10" t="s">
        <v>19</v>
      </c>
      <c r="E15" s="47">
        <v>5.6870000000000003</v>
      </c>
      <c r="F15" s="11"/>
      <c r="G15" s="11">
        <f t="shared" si="0"/>
        <v>0</v>
      </c>
      <c r="H15" s="58"/>
    </row>
    <row r="16" spans="1:9" s="12" customFormat="1" ht="31.5" customHeight="1" x14ac:dyDescent="0.25">
      <c r="A16" s="9">
        <v>6</v>
      </c>
      <c r="B16" s="44" t="s">
        <v>35</v>
      </c>
      <c r="C16" s="46" t="s">
        <v>29</v>
      </c>
      <c r="D16" s="10" t="s">
        <v>19</v>
      </c>
      <c r="E16" s="47">
        <v>1.4730000000000001</v>
      </c>
      <c r="F16" s="11"/>
      <c r="G16" s="11">
        <f t="shared" si="0"/>
        <v>0</v>
      </c>
      <c r="H16" s="58"/>
    </row>
    <row r="17" spans="1:8" s="12" customFormat="1" ht="31.5" customHeight="1" x14ac:dyDescent="0.25">
      <c r="A17" s="9">
        <v>7</v>
      </c>
      <c r="B17" s="44" t="s">
        <v>35</v>
      </c>
      <c r="C17" s="46" t="s">
        <v>30</v>
      </c>
      <c r="D17" s="10" t="s">
        <v>19</v>
      </c>
      <c r="E17" s="47">
        <v>8.7400000000000005E-2</v>
      </c>
      <c r="F17" s="11"/>
      <c r="G17" s="11">
        <f t="shared" si="0"/>
        <v>0</v>
      </c>
      <c r="H17" s="58"/>
    </row>
    <row r="18" spans="1:8" s="12" customFormat="1" ht="31.5" customHeight="1" x14ac:dyDescent="0.25">
      <c r="A18" s="9">
        <v>8</v>
      </c>
      <c r="B18" s="44" t="s">
        <v>35</v>
      </c>
      <c r="C18" s="46" t="s">
        <v>33</v>
      </c>
      <c r="D18" s="10" t="s">
        <v>19</v>
      </c>
      <c r="E18" s="48">
        <v>2.5000000000000001E-2</v>
      </c>
      <c r="F18" s="11"/>
      <c r="G18" s="11">
        <f t="shared" si="0"/>
        <v>0</v>
      </c>
      <c r="H18" s="58"/>
    </row>
    <row r="19" spans="1:8" s="12" customFormat="1" ht="31.5" customHeight="1" x14ac:dyDescent="0.25">
      <c r="A19" s="9">
        <v>9</v>
      </c>
      <c r="B19" s="44" t="s">
        <v>35</v>
      </c>
      <c r="C19" s="46" t="s">
        <v>34</v>
      </c>
      <c r="D19" s="10" t="s">
        <v>19</v>
      </c>
      <c r="E19" s="48">
        <v>0.17330000000000001</v>
      </c>
      <c r="F19" s="11"/>
      <c r="G19" s="11">
        <f t="shared" si="0"/>
        <v>0</v>
      </c>
      <c r="H19" s="58"/>
    </row>
    <row r="20" spans="1:8" s="12" customFormat="1" ht="31.5" customHeight="1" x14ac:dyDescent="0.25">
      <c r="A20" s="9">
        <v>10</v>
      </c>
      <c r="B20" s="44" t="s">
        <v>35</v>
      </c>
      <c r="C20" s="46" t="s">
        <v>31</v>
      </c>
      <c r="D20" s="10" t="s">
        <v>19</v>
      </c>
      <c r="E20" s="47">
        <v>1.4375</v>
      </c>
      <c r="F20" s="11"/>
      <c r="G20" s="11">
        <f t="shared" si="0"/>
        <v>0</v>
      </c>
      <c r="H20" s="58"/>
    </row>
    <row r="21" spans="1:8" s="12" customFormat="1" ht="31.5" customHeight="1" x14ac:dyDescent="0.25">
      <c r="A21" s="9">
        <v>11</v>
      </c>
      <c r="B21" s="45" t="s">
        <v>40</v>
      </c>
      <c r="C21" s="46" t="s">
        <v>28</v>
      </c>
      <c r="D21" s="10" t="s">
        <v>19</v>
      </c>
      <c r="E21" s="47">
        <v>19.196999999999999</v>
      </c>
      <c r="F21" s="11"/>
      <c r="G21" s="11">
        <f t="shared" si="0"/>
        <v>0</v>
      </c>
      <c r="H21" s="58"/>
    </row>
    <row r="22" spans="1:8" s="12" customFormat="1" ht="31.5" customHeight="1" x14ac:dyDescent="0.25">
      <c r="A22" s="9">
        <v>12</v>
      </c>
      <c r="B22" s="45" t="s">
        <v>40</v>
      </c>
      <c r="C22" s="46" t="s">
        <v>36</v>
      </c>
      <c r="D22" s="10" t="s">
        <v>19</v>
      </c>
      <c r="E22" s="49">
        <v>77</v>
      </c>
      <c r="F22" s="11"/>
      <c r="G22" s="11">
        <f t="shared" si="0"/>
        <v>0</v>
      </c>
      <c r="H22" s="58"/>
    </row>
    <row r="23" spans="1:8" s="12" customFormat="1" ht="31.5" customHeight="1" x14ac:dyDescent="0.25">
      <c r="A23" s="9">
        <v>13</v>
      </c>
      <c r="B23" s="45" t="s">
        <v>40</v>
      </c>
      <c r="C23" s="46" t="s">
        <v>29</v>
      </c>
      <c r="D23" s="10" t="s">
        <v>19</v>
      </c>
      <c r="E23" s="47">
        <v>1.411</v>
      </c>
      <c r="F23" s="11"/>
      <c r="G23" s="11">
        <f t="shared" si="0"/>
        <v>0</v>
      </c>
      <c r="H23" s="58"/>
    </row>
    <row r="24" spans="1:8" s="12" customFormat="1" ht="31.5" customHeight="1" x14ac:dyDescent="0.25">
      <c r="A24" s="9">
        <v>14</v>
      </c>
      <c r="B24" s="45" t="s">
        <v>40</v>
      </c>
      <c r="C24" s="46" t="s">
        <v>33</v>
      </c>
      <c r="D24" s="10" t="s">
        <v>19</v>
      </c>
      <c r="E24" s="47">
        <v>0.24970000000000001</v>
      </c>
      <c r="F24" s="11"/>
      <c r="G24" s="11">
        <f t="shared" si="0"/>
        <v>0</v>
      </c>
      <c r="H24" s="58"/>
    </row>
    <row r="25" spans="1:8" s="12" customFormat="1" ht="31.5" customHeight="1" x14ac:dyDescent="0.25">
      <c r="A25" s="9">
        <v>15</v>
      </c>
      <c r="B25" s="45" t="s">
        <v>40</v>
      </c>
      <c r="C25" s="46" t="s">
        <v>34</v>
      </c>
      <c r="D25" s="10" t="s">
        <v>19</v>
      </c>
      <c r="E25" s="47">
        <v>0.11899999999999999</v>
      </c>
      <c r="F25" s="11"/>
      <c r="G25" s="11">
        <f t="shared" ref="G25:G36" si="1">E25*F25</f>
        <v>0</v>
      </c>
      <c r="H25" s="58"/>
    </row>
    <row r="26" spans="1:8" s="12" customFormat="1" ht="31.5" customHeight="1" x14ac:dyDescent="0.25">
      <c r="A26" s="9">
        <v>16</v>
      </c>
      <c r="B26" s="45" t="s">
        <v>40</v>
      </c>
      <c r="C26" s="46" t="s">
        <v>37</v>
      </c>
      <c r="D26" s="10" t="s">
        <v>19</v>
      </c>
      <c r="E26" s="47">
        <v>3.8399999999999997E-2</v>
      </c>
      <c r="F26" s="11"/>
      <c r="G26" s="11">
        <f t="shared" si="1"/>
        <v>0</v>
      </c>
      <c r="H26" s="58"/>
    </row>
    <row r="27" spans="1:8" s="12" customFormat="1" ht="31.5" customHeight="1" x14ac:dyDescent="0.25">
      <c r="A27" s="9">
        <v>17</v>
      </c>
      <c r="B27" s="45" t="s">
        <v>40</v>
      </c>
      <c r="C27" s="46" t="s">
        <v>30</v>
      </c>
      <c r="D27" s="10" t="s">
        <v>19</v>
      </c>
      <c r="E27" s="47">
        <v>8.2000000000000003E-2</v>
      </c>
      <c r="F27" s="11"/>
      <c r="G27" s="11">
        <f t="shared" si="1"/>
        <v>0</v>
      </c>
      <c r="H27" s="58"/>
    </row>
    <row r="28" spans="1:8" s="12" customFormat="1" ht="31.5" customHeight="1" x14ac:dyDescent="0.25">
      <c r="A28" s="9">
        <v>18</v>
      </c>
      <c r="B28" s="45" t="s">
        <v>40</v>
      </c>
      <c r="C28" s="46" t="s">
        <v>31</v>
      </c>
      <c r="D28" s="10" t="s">
        <v>19</v>
      </c>
      <c r="E28" s="47">
        <v>1.2365999999999999</v>
      </c>
      <c r="F28" s="11"/>
      <c r="G28" s="11">
        <f t="shared" si="1"/>
        <v>0</v>
      </c>
      <c r="H28" s="58"/>
    </row>
    <row r="29" spans="1:8" s="12" customFormat="1" ht="31.5" customHeight="1" x14ac:dyDescent="0.25">
      <c r="A29" s="9">
        <v>19</v>
      </c>
      <c r="B29" s="45" t="s">
        <v>40</v>
      </c>
      <c r="C29" s="46" t="s">
        <v>38</v>
      </c>
      <c r="D29" s="10" t="s">
        <v>19</v>
      </c>
      <c r="E29" s="47">
        <v>1.96</v>
      </c>
      <c r="F29" s="11"/>
      <c r="G29" s="11">
        <f t="shared" si="1"/>
        <v>0</v>
      </c>
      <c r="H29" s="58"/>
    </row>
    <row r="30" spans="1:8" s="12" customFormat="1" ht="31.5" customHeight="1" x14ac:dyDescent="0.25">
      <c r="A30" s="9">
        <v>20</v>
      </c>
      <c r="B30" s="45" t="s">
        <v>40</v>
      </c>
      <c r="C30" s="46" t="s">
        <v>39</v>
      </c>
      <c r="D30" s="10" t="s">
        <v>19</v>
      </c>
      <c r="E30" s="47">
        <v>0.29139999999999999</v>
      </c>
      <c r="F30" s="11"/>
      <c r="G30" s="11">
        <f t="shared" si="1"/>
        <v>0</v>
      </c>
      <c r="H30" s="58"/>
    </row>
    <row r="31" spans="1:8" s="12" customFormat="1" ht="31.5" customHeight="1" x14ac:dyDescent="0.25">
      <c r="A31" s="9">
        <v>21</v>
      </c>
      <c r="B31" s="45" t="s">
        <v>41</v>
      </c>
      <c r="C31" s="46" t="s">
        <v>28</v>
      </c>
      <c r="D31" s="10" t="s">
        <v>19</v>
      </c>
      <c r="E31" s="47">
        <v>0.221</v>
      </c>
      <c r="F31" s="11"/>
      <c r="G31" s="11">
        <f t="shared" si="1"/>
        <v>0</v>
      </c>
      <c r="H31" s="58"/>
    </row>
    <row r="32" spans="1:8" s="12" customFormat="1" ht="31.5" customHeight="1" x14ac:dyDescent="0.25">
      <c r="A32" s="9">
        <v>22</v>
      </c>
      <c r="B32" s="45" t="s">
        <v>41</v>
      </c>
      <c r="C32" s="46" t="s">
        <v>29</v>
      </c>
      <c r="D32" s="10" t="s">
        <v>19</v>
      </c>
      <c r="E32" s="47">
        <v>0.76700000000000002</v>
      </c>
      <c r="F32" s="11"/>
      <c r="G32" s="11">
        <f t="shared" si="1"/>
        <v>0</v>
      </c>
      <c r="H32" s="58"/>
    </row>
    <row r="33" spans="1:27" s="12" customFormat="1" ht="31.5" customHeight="1" x14ac:dyDescent="0.25">
      <c r="A33" s="9">
        <v>23</v>
      </c>
      <c r="B33" s="45" t="s">
        <v>41</v>
      </c>
      <c r="C33" s="46" t="s">
        <v>34</v>
      </c>
      <c r="D33" s="10" t="s">
        <v>19</v>
      </c>
      <c r="E33" s="47">
        <v>5.8700000000000002E-2</v>
      </c>
      <c r="F33" s="11"/>
      <c r="G33" s="11">
        <f t="shared" si="1"/>
        <v>0</v>
      </c>
      <c r="H33" s="58"/>
    </row>
    <row r="34" spans="1:27" s="12" customFormat="1" ht="31.5" customHeight="1" x14ac:dyDescent="0.25">
      <c r="A34" s="9">
        <v>24</v>
      </c>
      <c r="B34" s="45" t="s">
        <v>41</v>
      </c>
      <c r="C34" s="46" t="s">
        <v>31</v>
      </c>
      <c r="D34" s="10" t="s">
        <v>19</v>
      </c>
      <c r="E34" s="47">
        <v>8.48E-2</v>
      </c>
      <c r="F34" s="11"/>
      <c r="G34" s="11">
        <f t="shared" si="1"/>
        <v>0</v>
      </c>
      <c r="H34" s="58"/>
    </row>
    <row r="35" spans="1:27" s="12" customFormat="1" ht="31.5" customHeight="1" x14ac:dyDescent="0.25">
      <c r="A35" s="9">
        <v>25</v>
      </c>
      <c r="B35" s="45" t="s">
        <v>44</v>
      </c>
      <c r="C35" s="46" t="s">
        <v>42</v>
      </c>
      <c r="D35" s="10" t="s">
        <v>19</v>
      </c>
      <c r="E35" s="47">
        <v>0.498</v>
      </c>
      <c r="F35" s="11"/>
      <c r="G35" s="11">
        <f t="shared" si="1"/>
        <v>0</v>
      </c>
      <c r="H35" s="58"/>
    </row>
    <row r="36" spans="1:27" s="12" customFormat="1" ht="31.5" customHeight="1" x14ac:dyDescent="0.25">
      <c r="A36" s="9">
        <v>26</v>
      </c>
      <c r="B36" s="45" t="s">
        <v>44</v>
      </c>
      <c r="C36" s="46" t="s">
        <v>43</v>
      </c>
      <c r="D36" s="10" t="s">
        <v>19</v>
      </c>
      <c r="E36" s="47">
        <v>1.9E-2</v>
      </c>
      <c r="F36" s="11"/>
      <c r="G36" s="11">
        <f t="shared" si="1"/>
        <v>0</v>
      </c>
      <c r="H36" s="59"/>
    </row>
    <row r="37" spans="1:27" s="15" customFormat="1" ht="26.25" customHeight="1" x14ac:dyDescent="0.25">
      <c r="A37" s="50" t="s">
        <v>6</v>
      </c>
      <c r="B37" s="50"/>
      <c r="C37" s="50"/>
      <c r="D37" s="50"/>
      <c r="E37" s="43">
        <f>SUM(E11:E36)</f>
        <v>113.8648</v>
      </c>
      <c r="F37" s="24"/>
      <c r="G37" s="24">
        <f>SUM(G11:G36)</f>
        <v>0</v>
      </c>
      <c r="H37" s="14"/>
    </row>
    <row r="38" spans="1:27" s="15" customFormat="1" ht="18.75" x14ac:dyDescent="0.25">
      <c r="A38" s="27" t="s">
        <v>7</v>
      </c>
      <c r="B38" s="27"/>
      <c r="C38" s="25">
        <f>G37</f>
        <v>0</v>
      </c>
      <c r="D38" s="27" t="s">
        <v>25</v>
      </c>
      <c r="E38" s="27"/>
      <c r="F38" s="25"/>
      <c r="G38" s="27"/>
      <c r="H38" s="26"/>
    </row>
    <row r="39" spans="1:27" s="31" customFormat="1" ht="21" customHeight="1" x14ac:dyDescent="0.3">
      <c r="A39" s="28" t="s">
        <v>15</v>
      </c>
      <c r="B39" s="28"/>
      <c r="C39" s="29"/>
      <c r="D39" s="30"/>
      <c r="E39" s="30"/>
    </row>
    <row r="40" spans="1:27" s="13" customFormat="1" ht="113.25" customHeight="1" x14ac:dyDescent="0.25">
      <c r="A40" s="51" t="s">
        <v>45</v>
      </c>
      <c r="B40" s="51"/>
      <c r="C40" s="51"/>
      <c r="D40" s="51"/>
      <c r="E40" s="51"/>
      <c r="F40" s="51"/>
      <c r="G40" s="51"/>
      <c r="H40" s="51"/>
    </row>
    <row r="41" spans="1:27" s="20" customFormat="1" ht="27" customHeight="1" x14ac:dyDescent="0.3">
      <c r="B41" s="21" t="s">
        <v>14</v>
      </c>
      <c r="C41" s="21"/>
      <c r="D41" s="40"/>
      <c r="E41" s="40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</row>
    <row r="42" spans="1:27" s="20" customFormat="1" ht="18.75" customHeight="1" x14ac:dyDescent="0.3">
      <c r="D42" s="35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</row>
    <row r="43" spans="1:27" s="20" customFormat="1" ht="23.25" customHeight="1" x14ac:dyDescent="0.3">
      <c r="B43" s="32"/>
      <c r="C43" s="32"/>
      <c r="D43" s="33"/>
      <c r="E43" s="32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</row>
    <row r="44" spans="1:27" s="20" customFormat="1" ht="18" customHeight="1" x14ac:dyDescent="0.3">
      <c r="B44" s="38" t="s">
        <v>9</v>
      </c>
      <c r="C44" s="38" t="s">
        <v>10</v>
      </c>
      <c r="D44" s="39" t="s">
        <v>11</v>
      </c>
      <c r="E44" s="41" t="s">
        <v>12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</row>
    <row r="45" spans="1:27" s="20" customFormat="1" ht="18.75" x14ac:dyDescent="0.3">
      <c r="B45" s="36"/>
      <c r="C45" s="36"/>
      <c r="D45" s="37" t="s">
        <v>13</v>
      </c>
      <c r="E45" s="36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</row>
  </sheetData>
  <autoFilter ref="A10:H40"/>
  <mergeCells count="8">
    <mergeCell ref="A37:D37"/>
    <mergeCell ref="A40:H40"/>
    <mergeCell ref="A2:H2"/>
    <mergeCell ref="A8:H8"/>
    <mergeCell ref="A6:H6"/>
    <mergeCell ref="A5:H5"/>
    <mergeCell ref="A4:H4"/>
    <mergeCell ref="H11:H36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43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2020-04-22T12:10:48Z</dcterms:modified>
</cp:coreProperties>
</file>